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uradanielaayalajimene/Documents/2025 CPS 715/INFORMES MENSUALES/2026/Informe No 17/ANEXOS/Obligaciones generales/"/>
    </mc:Choice>
  </mc:AlternateContent>
  <xr:revisionPtr revIDLastSave="0" documentId="13_ncr:1_{C8940523-1104-B647-9A3D-B8EC20DAA2F0}" xr6:coauthVersionLast="47" xr6:coauthVersionMax="47" xr10:uidLastSave="{00000000-0000-0000-0000-000000000000}"/>
  <bookViews>
    <workbookView xWindow="0" yWindow="680" windowWidth="34200" windowHeight="20060" xr2:uid="{00000000-000D-0000-FFFF-FFFF00000000}"/>
  </bookViews>
  <sheets>
    <sheet name="LAURA AYAL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1" l="1"/>
  <c r="B27" i="1"/>
  <c r="H21" i="1"/>
  <c r="I21" i="1"/>
  <c r="J21" i="1"/>
  <c r="C21" i="1"/>
  <c r="D21" i="1"/>
  <c r="E21" i="1"/>
  <c r="F21" i="1"/>
  <c r="G21" i="1"/>
  <c r="B21" i="1"/>
  <c r="G20" i="1"/>
  <c r="J20" i="1"/>
  <c r="G19" i="1"/>
  <c r="G18" i="1"/>
  <c r="G17" i="1"/>
  <c r="G16" i="1"/>
  <c r="J19" i="1"/>
  <c r="J18" i="1"/>
  <c r="J17" i="1"/>
  <c r="J16" i="1"/>
  <c r="D15" i="1"/>
  <c r="G15" i="1"/>
  <c r="J15" i="1"/>
  <c r="D14" i="1"/>
  <c r="G14" i="1"/>
  <c r="J14" i="1"/>
  <c r="D13" i="1"/>
  <c r="G13" i="1"/>
  <c r="J13" i="1"/>
  <c r="D12" i="1"/>
  <c r="G12" i="1"/>
  <c r="J12" i="1"/>
  <c r="D11" i="1"/>
  <c r="G11" i="1"/>
  <c r="J11" i="1"/>
  <c r="D10" i="1"/>
  <c r="G10" i="1"/>
  <c r="J10" i="1"/>
  <c r="G9" i="1"/>
  <c r="J9" i="1"/>
  <c r="D9" i="1"/>
  <c r="J8" i="1"/>
  <c r="G8" i="1"/>
  <c r="D8" i="1"/>
  <c r="J7" i="1"/>
  <c r="G7" i="1"/>
  <c r="D7" i="1"/>
  <c r="G6" i="1"/>
  <c r="E24" i="1"/>
  <c r="E25" i="1" l="1"/>
  <c r="C6" i="1" s="1"/>
  <c r="D6" i="1" s="1"/>
  <c r="C5" i="1" l="1"/>
  <c r="D5" i="1"/>
  <c r="B24" i="1" l="1"/>
  <c r="B25" i="1" s="1"/>
  <c r="E27" i="1" l="1"/>
  <c r="E26" i="1"/>
  <c r="F5" i="1" s="1"/>
  <c r="G5" i="1" l="1"/>
  <c r="I6" i="1"/>
  <c r="J6" i="1" s="1"/>
  <c r="I5" i="1"/>
  <c r="J5" i="1" l="1"/>
</calcChain>
</file>

<file path=xl/sharedStrings.xml><?xml version="1.0" encoding="utf-8"?>
<sst xmlns="http://schemas.openxmlformats.org/spreadsheetml/2006/main" count="26" uniqueCount="24">
  <si>
    <r>
      <t xml:space="preserve"> A P O R T E S   SEGURIDAD SOCIAL CONTRATO 0715 </t>
    </r>
    <r>
      <rPr>
        <b/>
        <sz val="12"/>
        <color theme="1"/>
        <rFont val="Calibri"/>
        <family val="2"/>
        <scheme val="minor"/>
      </rPr>
      <t>de 2025</t>
    </r>
  </si>
  <si>
    <t>LAURA DANIELA AYALA JIMENEZ</t>
  </si>
  <si>
    <t>MES</t>
  </si>
  <si>
    <t>EPS PAGADA
FAMISANAR</t>
  </si>
  <si>
    <t>EPS %</t>
  </si>
  <si>
    <t>DIFERENCIA</t>
  </si>
  <si>
    <t>PENSION PAGADA
PORVENIR</t>
  </si>
  <si>
    <t>PENSIÓN%</t>
  </si>
  <si>
    <t>SEGUROS DE VIDA AURORA</t>
  </si>
  <si>
    <t>ARL%</t>
  </si>
  <si>
    <t>ferebro 2025</t>
  </si>
  <si>
    <t>Septiembre de 2025</t>
  </si>
  <si>
    <t>Octubre de 2025</t>
  </si>
  <si>
    <t>TOTAL</t>
  </si>
  <si>
    <t>VALOR TOTAL DEL CONTRATO</t>
  </si>
  <si>
    <t>VALOR MENSUAL CONTRATO</t>
  </si>
  <si>
    <t>INGRESO BASE TOTAL</t>
  </si>
  <si>
    <t>INGRESO BASE MENSUAL</t>
  </si>
  <si>
    <t>APORTE SALUD TOTAL</t>
  </si>
  <si>
    <t>APORTE SALUD PARCIAL</t>
  </si>
  <si>
    <t>APORTE PENSION TOTAL</t>
  </si>
  <si>
    <t>APORTE PENSION PARCIAL</t>
  </si>
  <si>
    <t>APORTE ARL TOTAL</t>
  </si>
  <si>
    <t>APORTE ARL PARCIAL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</si>
</sst>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&quot;$&quot;\ * #,##0_);_(&quot;$&quot;\ * \(#,##0\);_(&quot;$&quot;\ * &quot;-&quot;??_);_(@_)"/>
    <numFmt numFmtId="166" formatCode="&quot;$&quot;\ #,##0"/>
    <numFmt numFmtId="167" formatCode="&quot;$&quot;#,##0"/>
  </numFmts>
  <fonts count="6" x14ac:knownFonts="1">
    <font>
      <sz val="10"/>
      <name val="Arial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" fontId="4" fillId="0" borderId="4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7" fontId="4" fillId="0" borderId="5" xfId="0" applyNumberFormat="1" applyFont="1" applyBorder="1" applyAlignment="1">
      <alignment horizontal="center" vertical="center"/>
    </xf>
    <xf numFmtId="167" fontId="4" fillId="0" borderId="6" xfId="0" applyNumberFormat="1" applyFont="1" applyBorder="1" applyAlignment="1">
      <alignment horizontal="center" vertical="center"/>
    </xf>
    <xf numFmtId="0" fontId="2" fillId="0" borderId="2" xfId="0" applyFont="1" applyBorder="1"/>
    <xf numFmtId="165" fontId="2" fillId="0" borderId="3" xfId="1" applyNumberFormat="1" applyFont="1" applyBorder="1" applyAlignment="1">
      <alignment horizontal="center" readingOrder="1"/>
    </xf>
    <xf numFmtId="166" fontId="2" fillId="0" borderId="0" xfId="1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166" fontId="3" fillId="0" borderId="0" xfId="1" applyNumberFormat="1" applyFont="1" applyAlignment="1">
      <alignment horizontal="center" vertical="center" wrapText="1"/>
    </xf>
    <xf numFmtId="166" fontId="3" fillId="0" borderId="10" xfId="1" applyNumberFormat="1" applyFont="1" applyBorder="1" applyAlignment="1">
      <alignment horizontal="center" vertical="center" wrapText="1"/>
    </xf>
    <xf numFmtId="166" fontId="3" fillId="0" borderId="11" xfId="1" applyNumberFormat="1" applyFont="1" applyBorder="1" applyAlignment="1">
      <alignment horizontal="center" vertical="center" wrapText="1"/>
    </xf>
    <xf numFmtId="0" fontId="3" fillId="2" borderId="0" xfId="0" applyFont="1" applyFill="1"/>
    <xf numFmtId="166" fontId="3" fillId="2" borderId="11" xfId="1" applyNumberFormat="1" applyFont="1" applyFill="1" applyBorder="1" applyAlignment="1">
      <alignment horizontal="center" vertical="center" wrapText="1"/>
    </xf>
    <xf numFmtId="166" fontId="2" fillId="3" borderId="0" xfId="1" applyNumberFormat="1" applyFont="1" applyFill="1" applyAlignment="1">
      <alignment horizontal="center" vertical="center" wrapText="1"/>
    </xf>
    <xf numFmtId="166" fontId="3" fillId="2" borderId="0" xfId="1" applyNumberFormat="1" applyFont="1" applyFill="1" applyAlignment="1">
      <alignment horizontal="center"/>
    </xf>
    <xf numFmtId="17" fontId="4" fillId="0" borderId="1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64"/>
  <sheetViews>
    <sheetView tabSelected="1" view="pageBreakPreview" zoomScale="120" zoomScaleNormal="120" zoomScaleSheetLayoutView="120" workbookViewId="0">
      <selection activeCell="B24" sqref="B24"/>
    </sheetView>
  </sheetViews>
  <sheetFormatPr baseColWidth="10" defaultColWidth="0" defaultRowHeight="13" zeroHeight="1" x14ac:dyDescent="0.15"/>
  <cols>
    <col min="1" max="1" width="18.33203125" customWidth="1"/>
    <col min="2" max="2" width="15" bestFit="1" customWidth="1"/>
    <col min="3" max="3" width="14.6640625" customWidth="1"/>
    <col min="4" max="4" width="28.5" customWidth="1"/>
    <col min="5" max="5" width="18.6640625" bestFit="1" customWidth="1"/>
    <col min="6" max="6" width="14.5" customWidth="1"/>
    <col min="7" max="7" width="16.6640625" customWidth="1"/>
    <col min="8" max="8" width="15" bestFit="1" customWidth="1"/>
    <col min="9" max="9" width="15.5" customWidth="1"/>
    <col min="10" max="10" width="14.1640625" bestFit="1" customWidth="1"/>
    <col min="11" max="11" width="11.5" customWidth="1"/>
    <col min="12" max="16373" width="11.5" hidden="1"/>
    <col min="16374" max="16374" width="0.6640625" hidden="1"/>
    <col min="16375" max="16375" width="0.5" hidden="1"/>
    <col min="16376" max="16376" width="1.5" hidden="1"/>
    <col min="16377" max="16377" width="2.5" hidden="1"/>
    <col min="16378" max="16378" width="3.33203125" hidden="1"/>
    <col min="16379" max="16380" width="1.5" hidden="1"/>
    <col min="16381" max="16381" width="1.33203125" hidden="1"/>
    <col min="16382" max="16382" width="1.5" hidden="1"/>
    <col min="16383" max="16383" width="2.5" hidden="1"/>
    <col min="16384" max="16384" width="3.6640625" hidden="1"/>
  </cols>
  <sheetData>
    <row r="1" spans="1:10" ht="16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6" x14ac:dyDescent="0.2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7" thickBo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49.5" customHeight="1" thickBot="1" x14ac:dyDescent="0.2">
      <c r="A4" s="2" t="s">
        <v>2</v>
      </c>
      <c r="B4" s="3" t="s">
        <v>3</v>
      </c>
      <c r="C4" s="4" t="s">
        <v>4</v>
      </c>
      <c r="D4" s="4" t="s">
        <v>5</v>
      </c>
      <c r="E4" s="3" t="s">
        <v>6</v>
      </c>
      <c r="F4" s="4" t="s">
        <v>7</v>
      </c>
      <c r="G4" s="5" t="s">
        <v>5</v>
      </c>
      <c r="H4" s="3" t="s">
        <v>8</v>
      </c>
      <c r="I4" s="4" t="s">
        <v>9</v>
      </c>
      <c r="J4" s="5" t="s">
        <v>5</v>
      </c>
    </row>
    <row r="5" spans="1:10" ht="16" x14ac:dyDescent="0.15">
      <c r="A5" s="6" t="s">
        <v>10</v>
      </c>
      <c r="B5" s="7">
        <v>300200</v>
      </c>
      <c r="C5" s="8">
        <f>E25</f>
        <v>300000</v>
      </c>
      <c r="D5" s="8">
        <f t="shared" ref="D5:D10" si="0">B5-C5</f>
        <v>200</v>
      </c>
      <c r="E5" s="7">
        <v>384200</v>
      </c>
      <c r="F5" s="7">
        <f>E26</f>
        <v>384000</v>
      </c>
      <c r="G5" s="9">
        <f t="shared" ref="G5:G10" si="1">E5-F5</f>
        <v>200</v>
      </c>
      <c r="H5" s="7">
        <v>25100</v>
      </c>
      <c r="I5" s="7">
        <f>E27</f>
        <v>25056</v>
      </c>
      <c r="J5" s="9">
        <f t="shared" ref="J5:J10" si="2">+H5-I5</f>
        <v>44</v>
      </c>
    </row>
    <row r="6" spans="1:10" ht="16" x14ac:dyDescent="0.15">
      <c r="A6" s="6">
        <v>45717</v>
      </c>
      <c r="B6" s="7">
        <v>300200</v>
      </c>
      <c r="C6" s="8">
        <f>E25</f>
        <v>300000</v>
      </c>
      <c r="D6" s="8">
        <f t="shared" si="0"/>
        <v>200</v>
      </c>
      <c r="E6" s="7">
        <v>384200</v>
      </c>
      <c r="F6" s="7">
        <v>384000</v>
      </c>
      <c r="G6" s="9">
        <f t="shared" si="1"/>
        <v>200</v>
      </c>
      <c r="H6" s="7">
        <v>25100</v>
      </c>
      <c r="I6" s="7">
        <f>E27</f>
        <v>25056</v>
      </c>
      <c r="J6" s="9">
        <f t="shared" si="2"/>
        <v>44</v>
      </c>
    </row>
    <row r="7" spans="1:10" ht="16" x14ac:dyDescent="0.15">
      <c r="A7" s="6">
        <v>45748</v>
      </c>
      <c r="B7" s="7">
        <v>300200</v>
      </c>
      <c r="C7" s="8">
        <v>300000</v>
      </c>
      <c r="D7" s="8">
        <f t="shared" si="0"/>
        <v>200</v>
      </c>
      <c r="E7" s="7">
        <v>384200</v>
      </c>
      <c r="F7" s="7">
        <v>384000</v>
      </c>
      <c r="G7" s="9">
        <f t="shared" si="1"/>
        <v>200</v>
      </c>
      <c r="H7" s="7">
        <v>25100</v>
      </c>
      <c r="I7" s="7">
        <v>25056</v>
      </c>
      <c r="J7" s="9">
        <f t="shared" si="2"/>
        <v>44</v>
      </c>
    </row>
    <row r="8" spans="1:10" ht="16" x14ac:dyDescent="0.15">
      <c r="A8" s="6">
        <v>45778</v>
      </c>
      <c r="B8" s="7">
        <v>300200</v>
      </c>
      <c r="C8" s="8">
        <v>300000</v>
      </c>
      <c r="D8" s="8">
        <f t="shared" si="0"/>
        <v>200</v>
      </c>
      <c r="E8" s="7">
        <v>384200</v>
      </c>
      <c r="F8" s="7">
        <v>384000</v>
      </c>
      <c r="G8" s="9">
        <f t="shared" si="1"/>
        <v>200</v>
      </c>
      <c r="H8" s="7">
        <v>25100</v>
      </c>
      <c r="I8" s="7">
        <v>25056</v>
      </c>
      <c r="J8" s="9">
        <f t="shared" si="2"/>
        <v>44</v>
      </c>
    </row>
    <row r="9" spans="1:10" ht="16" x14ac:dyDescent="0.15">
      <c r="A9" s="6">
        <v>45809</v>
      </c>
      <c r="B9" s="7">
        <v>300200</v>
      </c>
      <c r="C9" s="8">
        <v>300000</v>
      </c>
      <c r="D9" s="8">
        <f t="shared" si="0"/>
        <v>200</v>
      </c>
      <c r="E9" s="7">
        <v>384200</v>
      </c>
      <c r="F9" s="7">
        <v>384000</v>
      </c>
      <c r="G9" s="9">
        <f t="shared" si="1"/>
        <v>200</v>
      </c>
      <c r="H9" s="7">
        <v>25100</v>
      </c>
      <c r="I9" s="7">
        <v>25056</v>
      </c>
      <c r="J9" s="9">
        <f t="shared" si="2"/>
        <v>44</v>
      </c>
    </row>
    <row r="10" spans="1:10" ht="16" x14ac:dyDescent="0.15">
      <c r="A10" s="6">
        <v>45839</v>
      </c>
      <c r="B10" s="7">
        <v>300200</v>
      </c>
      <c r="C10" s="8">
        <v>300000</v>
      </c>
      <c r="D10" s="8">
        <f t="shared" si="0"/>
        <v>200</v>
      </c>
      <c r="E10" s="7">
        <v>384200</v>
      </c>
      <c r="F10" s="7">
        <v>384000</v>
      </c>
      <c r="G10" s="9">
        <f t="shared" si="1"/>
        <v>200</v>
      </c>
      <c r="H10" s="7">
        <v>25100</v>
      </c>
      <c r="I10" s="7">
        <v>25056</v>
      </c>
      <c r="J10" s="9">
        <f t="shared" si="2"/>
        <v>44</v>
      </c>
    </row>
    <row r="11" spans="1:10" ht="16" x14ac:dyDescent="0.15">
      <c r="A11" s="6">
        <v>45870</v>
      </c>
      <c r="B11" s="7">
        <v>300200</v>
      </c>
      <c r="C11" s="8">
        <v>300000</v>
      </c>
      <c r="D11" s="8">
        <f t="shared" ref="D11" si="3">B11-C11</f>
        <v>200</v>
      </c>
      <c r="E11" s="7">
        <v>384200</v>
      </c>
      <c r="F11" s="7">
        <v>384000</v>
      </c>
      <c r="G11" s="9">
        <f t="shared" ref="G11" si="4">E11-F11</f>
        <v>200</v>
      </c>
      <c r="H11" s="7">
        <v>25100</v>
      </c>
      <c r="I11" s="7">
        <v>25056</v>
      </c>
      <c r="J11" s="9">
        <f t="shared" ref="J11" si="5">+H11-I11</f>
        <v>44</v>
      </c>
    </row>
    <row r="12" spans="1:10" ht="16" x14ac:dyDescent="0.15">
      <c r="A12" s="22" t="s">
        <v>11</v>
      </c>
      <c r="B12" s="7">
        <v>300200</v>
      </c>
      <c r="C12" s="8">
        <v>300000</v>
      </c>
      <c r="D12" s="8">
        <f t="shared" ref="D12" si="6">B12-C12</f>
        <v>200</v>
      </c>
      <c r="E12" s="7">
        <v>384200</v>
      </c>
      <c r="F12" s="7">
        <v>384000</v>
      </c>
      <c r="G12" s="9">
        <f t="shared" ref="G12" si="7">E12-F12</f>
        <v>200</v>
      </c>
      <c r="H12" s="7">
        <v>25100</v>
      </c>
      <c r="I12" s="7">
        <v>25056</v>
      </c>
      <c r="J12" s="9">
        <f t="shared" ref="J12" si="8">+H12-I12</f>
        <v>44</v>
      </c>
    </row>
    <row r="13" spans="1:10" ht="16" x14ac:dyDescent="0.15">
      <c r="A13" s="22" t="s">
        <v>12</v>
      </c>
      <c r="B13" s="7">
        <v>300200</v>
      </c>
      <c r="C13" s="8">
        <v>300000</v>
      </c>
      <c r="D13" s="8">
        <f t="shared" ref="D13" si="9">B13-C13</f>
        <v>200</v>
      </c>
      <c r="E13" s="7">
        <v>384200</v>
      </c>
      <c r="F13" s="7">
        <v>384000</v>
      </c>
      <c r="G13" s="9">
        <f t="shared" ref="G13" si="10">E13-F13</f>
        <v>200</v>
      </c>
      <c r="H13" s="7">
        <v>25100</v>
      </c>
      <c r="I13" s="7">
        <v>25056</v>
      </c>
      <c r="J13" s="9">
        <f t="shared" ref="J13" si="11">+H13-I13</f>
        <v>44</v>
      </c>
    </row>
    <row r="14" spans="1:10" ht="16" x14ac:dyDescent="0.15">
      <c r="A14" s="22">
        <v>45962</v>
      </c>
      <c r="B14" s="7">
        <v>300200</v>
      </c>
      <c r="C14" s="8">
        <v>300000</v>
      </c>
      <c r="D14" s="8">
        <f t="shared" ref="D14" si="12">B14-C14</f>
        <v>200</v>
      </c>
      <c r="E14" s="7">
        <v>384200</v>
      </c>
      <c r="F14" s="7">
        <v>384000</v>
      </c>
      <c r="G14" s="9">
        <f t="shared" ref="G14" si="13">E14-F14</f>
        <v>200</v>
      </c>
      <c r="H14" s="7">
        <v>25100</v>
      </c>
      <c r="I14" s="7">
        <v>25056</v>
      </c>
      <c r="J14" s="9">
        <f t="shared" ref="J14" si="14">+H14-I14</f>
        <v>44</v>
      </c>
    </row>
    <row r="15" spans="1:10" ht="16" x14ac:dyDescent="0.15">
      <c r="A15" s="22">
        <v>46023</v>
      </c>
      <c r="B15" s="7">
        <v>300200</v>
      </c>
      <c r="C15" s="8">
        <v>300000</v>
      </c>
      <c r="D15" s="8">
        <f t="shared" ref="D15" si="15">B15-C15</f>
        <v>200</v>
      </c>
      <c r="E15" s="7">
        <v>384200</v>
      </c>
      <c r="F15" s="7">
        <v>384000</v>
      </c>
      <c r="G15" s="9">
        <f t="shared" ref="G15" si="16">E15-F15</f>
        <v>200</v>
      </c>
      <c r="H15" s="7">
        <v>25100</v>
      </c>
      <c r="I15" s="7">
        <v>25056</v>
      </c>
      <c r="J15" s="9">
        <f t="shared" ref="J15" si="17">+H15-I15</f>
        <v>44</v>
      </c>
    </row>
    <row r="16" spans="1:10" ht="16" x14ac:dyDescent="0.15">
      <c r="A16" s="22">
        <v>46054</v>
      </c>
      <c r="B16" s="7">
        <v>300200</v>
      </c>
      <c r="C16" s="8">
        <v>300000</v>
      </c>
      <c r="D16" s="8">
        <v>300000</v>
      </c>
      <c r="E16" s="7">
        <v>384200</v>
      </c>
      <c r="F16" s="7">
        <v>384000</v>
      </c>
      <c r="G16" s="9">
        <f t="shared" ref="G16:G19" si="18">E16-F16</f>
        <v>200</v>
      </c>
      <c r="H16" s="7">
        <v>25100</v>
      </c>
      <c r="I16" s="7">
        <v>25056</v>
      </c>
      <c r="J16" s="9">
        <f t="shared" ref="J16" si="19">+H16-I16</f>
        <v>44</v>
      </c>
    </row>
    <row r="17" spans="1:10" ht="16" x14ac:dyDescent="0.15">
      <c r="A17" s="22">
        <v>46082</v>
      </c>
      <c r="B17" s="7">
        <v>300200</v>
      </c>
      <c r="C17" s="8">
        <v>300000</v>
      </c>
      <c r="D17" s="8">
        <v>300000</v>
      </c>
      <c r="E17" s="7">
        <v>384200</v>
      </c>
      <c r="F17" s="7">
        <v>384000</v>
      </c>
      <c r="G17" s="9">
        <f t="shared" si="18"/>
        <v>200</v>
      </c>
      <c r="H17" s="7">
        <v>25100</v>
      </c>
      <c r="I17" s="7">
        <v>25056</v>
      </c>
      <c r="J17" s="9">
        <f t="shared" ref="J17" si="20">+H17-I17</f>
        <v>44</v>
      </c>
    </row>
    <row r="18" spans="1:10" ht="16" x14ac:dyDescent="0.15">
      <c r="A18" s="22">
        <v>46113</v>
      </c>
      <c r="B18" s="7">
        <v>300200</v>
      </c>
      <c r="C18" s="8">
        <v>300000</v>
      </c>
      <c r="D18" s="8">
        <v>300000</v>
      </c>
      <c r="E18" s="7">
        <v>384200</v>
      </c>
      <c r="F18" s="7">
        <v>384000</v>
      </c>
      <c r="G18" s="9">
        <f t="shared" si="18"/>
        <v>200</v>
      </c>
      <c r="H18" s="7">
        <v>25100</v>
      </c>
      <c r="I18" s="7">
        <v>25056</v>
      </c>
      <c r="J18" s="9">
        <f t="shared" ref="J18" si="21">+H18-I18</f>
        <v>44</v>
      </c>
    </row>
    <row r="19" spans="1:10" ht="16" x14ac:dyDescent="0.15">
      <c r="A19" s="22">
        <v>46143</v>
      </c>
      <c r="B19" s="7">
        <v>300200</v>
      </c>
      <c r="C19" s="8">
        <v>300000</v>
      </c>
      <c r="D19" s="8">
        <v>300000</v>
      </c>
      <c r="E19" s="7">
        <v>384200</v>
      </c>
      <c r="F19" s="7">
        <v>384000</v>
      </c>
      <c r="G19" s="9">
        <f t="shared" si="18"/>
        <v>200</v>
      </c>
      <c r="H19" s="7">
        <v>25100</v>
      </c>
      <c r="I19" s="7">
        <v>25056</v>
      </c>
      <c r="J19" s="9">
        <f t="shared" ref="J19" si="22">+H19-I19</f>
        <v>44</v>
      </c>
    </row>
    <row r="20" spans="1:10" ht="16" x14ac:dyDescent="0.15">
      <c r="A20" s="22">
        <v>46174</v>
      </c>
      <c r="B20" s="7">
        <v>300200</v>
      </c>
      <c r="C20" s="8">
        <v>300000</v>
      </c>
      <c r="D20" s="8">
        <v>300000</v>
      </c>
      <c r="E20" s="7">
        <v>384200</v>
      </c>
      <c r="F20" s="7">
        <v>384000</v>
      </c>
      <c r="G20" s="9">
        <f t="shared" ref="G20" si="23">E20-F20</f>
        <v>200</v>
      </c>
      <c r="H20" s="7">
        <v>25100</v>
      </c>
      <c r="I20" s="7">
        <v>25056</v>
      </c>
      <c r="J20" s="9">
        <f t="shared" ref="J20" si="24">+H20-I20</f>
        <v>44</v>
      </c>
    </row>
    <row r="21" spans="1:10" ht="17" thickBot="1" x14ac:dyDescent="0.25">
      <c r="A21" s="10" t="s">
        <v>13</v>
      </c>
      <c r="B21" s="11">
        <f>SUM(B5:B20)</f>
        <v>4803200</v>
      </c>
      <c r="C21" s="11">
        <f t="shared" ref="C21:G21" si="25">SUM(C5:C20)</f>
        <v>4800000</v>
      </c>
      <c r="D21" s="11">
        <f t="shared" si="25"/>
        <v>1502200</v>
      </c>
      <c r="E21" s="11">
        <f t="shared" si="25"/>
        <v>6147200</v>
      </c>
      <c r="F21" s="11">
        <f t="shared" si="25"/>
        <v>6144000</v>
      </c>
      <c r="G21" s="11">
        <f t="shared" si="25"/>
        <v>3200</v>
      </c>
      <c r="H21" s="11">
        <f>SUM(H5:H20)</f>
        <v>401600</v>
      </c>
      <c r="I21" s="11">
        <f t="shared" ref="I21" si="26">SUM(I5:I20)</f>
        <v>400896</v>
      </c>
      <c r="J21" s="11">
        <f t="shared" ref="J21" si="27">SUM(J5:J20)</f>
        <v>704</v>
      </c>
    </row>
    <row r="22" spans="1:10" ht="16" x14ac:dyDescent="0.2">
      <c r="A22" s="13"/>
      <c r="B22" s="14"/>
      <c r="C22" s="13"/>
      <c r="D22" s="13"/>
      <c r="E22" s="13"/>
      <c r="F22" s="1"/>
      <c r="G22" s="1"/>
      <c r="H22" s="1"/>
      <c r="I22" s="1"/>
      <c r="J22" s="1"/>
    </row>
    <row r="23" spans="1:10" ht="34" x14ac:dyDescent="0.2">
      <c r="A23" s="13" t="s">
        <v>14</v>
      </c>
      <c r="B23" s="20">
        <v>101800000</v>
      </c>
      <c r="C23" s="13"/>
      <c r="D23" s="13" t="s">
        <v>15</v>
      </c>
      <c r="E23" s="20">
        <v>6000000</v>
      </c>
      <c r="F23" s="1"/>
      <c r="G23" s="1"/>
      <c r="H23" s="12"/>
      <c r="I23" s="1"/>
      <c r="J23" s="12"/>
    </row>
    <row r="24" spans="1:10" ht="35" thickBot="1" x14ac:dyDescent="0.25">
      <c r="A24" s="13" t="s">
        <v>16</v>
      </c>
      <c r="B24" s="15">
        <f>B23*0.4</f>
        <v>40720000</v>
      </c>
      <c r="C24" s="13"/>
      <c r="D24" s="13" t="s">
        <v>17</v>
      </c>
      <c r="E24" s="16">
        <f>E23*0.4</f>
        <v>2400000</v>
      </c>
      <c r="F24" s="1"/>
      <c r="G24" s="1"/>
      <c r="H24" s="21"/>
      <c r="I24" s="18"/>
      <c r="J24" s="21"/>
    </row>
    <row r="25" spans="1:10" ht="36" thickTop="1" thickBot="1" x14ac:dyDescent="0.25">
      <c r="A25" s="13" t="s">
        <v>18</v>
      </c>
      <c r="B25" s="15">
        <f>B24*0.125</f>
        <v>5090000</v>
      </c>
      <c r="C25" s="13"/>
      <c r="D25" s="13" t="s">
        <v>19</v>
      </c>
      <c r="E25" s="17">
        <f>E24*0.125</f>
        <v>300000</v>
      </c>
      <c r="F25" s="1"/>
      <c r="G25" s="1"/>
      <c r="H25" s="17"/>
      <c r="I25" s="18"/>
      <c r="J25" s="19"/>
    </row>
    <row r="26" spans="1:10" ht="36" thickTop="1" thickBot="1" x14ac:dyDescent="0.25">
      <c r="A26" s="13" t="s">
        <v>20</v>
      </c>
      <c r="B26" s="15">
        <f>B24*0.16</f>
        <v>6515200</v>
      </c>
      <c r="C26" s="13"/>
      <c r="D26" s="13" t="s">
        <v>21</v>
      </c>
      <c r="E26" s="17">
        <f>E24*0.16</f>
        <v>384000</v>
      </c>
      <c r="F26" s="1"/>
      <c r="G26" s="1"/>
      <c r="H26" s="17"/>
      <c r="I26" s="18"/>
      <c r="J26" s="19"/>
    </row>
    <row r="27" spans="1:10" ht="19" thickTop="1" thickBot="1" x14ac:dyDescent="0.25">
      <c r="A27" s="13" t="s">
        <v>22</v>
      </c>
      <c r="B27" s="15">
        <f>+B24*0.01044</f>
        <v>425116.8</v>
      </c>
      <c r="C27" s="13"/>
      <c r="D27" s="13" t="s">
        <v>23</v>
      </c>
      <c r="E27" s="17">
        <f>+E24*0.01044</f>
        <v>25056</v>
      </c>
      <c r="F27" s="1"/>
      <c r="G27" s="1"/>
      <c r="H27" s="17"/>
      <c r="I27" s="18"/>
      <c r="J27" s="19"/>
    </row>
    <row r="28" spans="1:10" ht="14" thickTop="1" x14ac:dyDescent="0.15"/>
    <row r="29" spans="1:10" x14ac:dyDescent="0.15"/>
    <row r="30" spans="1:10" x14ac:dyDescent="0.15"/>
    <row r="31" spans="1:10" x14ac:dyDescent="0.15"/>
    <row r="32" spans="1:10" x14ac:dyDescent="0.15"/>
    <row r="33" x14ac:dyDescent="0.15"/>
    <row r="34" x14ac:dyDescent="0.15"/>
    <row r="35" x14ac:dyDescent="0.15"/>
    <row r="36" x14ac:dyDescent="0.15"/>
    <row r="37" x14ac:dyDescent="0.15"/>
    <row r="38" x14ac:dyDescent="0.15"/>
    <row r="39" x14ac:dyDescent="0.15"/>
    <row r="40" x14ac:dyDescent="0.15"/>
    <row r="41" x14ac:dyDescent="0.15"/>
    <row r="42" x14ac:dyDescent="0.15"/>
    <row r="43" x14ac:dyDescent="0.15"/>
    <row r="44" x14ac:dyDescent="0.15"/>
    <row r="45" x14ac:dyDescent="0.15"/>
    <row r="46" x14ac:dyDescent="0.15"/>
    <row r="47" x14ac:dyDescent="0.15"/>
    <row r="48" x14ac:dyDescent="0.15"/>
    <row r="49" x14ac:dyDescent="0.15"/>
    <row r="50" x14ac:dyDescent="0.15"/>
    <row r="51" x14ac:dyDescent="0.15"/>
    <row r="52" x14ac:dyDescent="0.15"/>
    <row r="53" x14ac:dyDescent="0.15"/>
    <row r="54" x14ac:dyDescent="0.15"/>
    <row r="55" x14ac:dyDescent="0.15"/>
    <row r="56" x14ac:dyDescent="0.15"/>
    <row r="57" x14ac:dyDescent="0.15"/>
    <row r="58" x14ac:dyDescent="0.15"/>
    <row r="59" x14ac:dyDescent="0.15"/>
    <row r="60" x14ac:dyDescent="0.15"/>
    <row r="61" x14ac:dyDescent="0.15"/>
    <row r="62" x14ac:dyDescent="0.15"/>
    <row r="63" x14ac:dyDescent="0.15"/>
    <row r="64" x14ac:dyDescent="0.15"/>
  </sheetData>
  <mergeCells count="2">
    <mergeCell ref="A1:J1"/>
    <mergeCell ref="A2:J2"/>
  </mergeCells>
  <pageMargins left="0.75" right="0.75" top="1" bottom="1" header="0" footer="0"/>
  <pageSetup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LAURA AYALA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Bernardo Cañón Mendoza</dc:creator>
  <cp:keywords/>
  <dc:description/>
  <cp:lastModifiedBy>Laura Daniela Ayala Jimenez</cp:lastModifiedBy>
  <cp:revision/>
  <dcterms:created xsi:type="dcterms:W3CDTF">2014-12-05T20:57:16Z</dcterms:created>
  <dcterms:modified xsi:type="dcterms:W3CDTF">2026-06-25T01:05:57Z</dcterms:modified>
  <cp:category/>
  <cp:contentStatus/>
</cp:coreProperties>
</file>